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3장\"/>
    </mc:Choice>
  </mc:AlternateContent>
  <xr:revisionPtr revIDLastSave="0" documentId="8_{2279A55E-6815-4C45-916B-A3E6546E2CFD}" xr6:coauthVersionLast="47" xr6:coauthVersionMax="47" xr10:uidLastSave="{00000000-0000-0000-0000-000000000000}"/>
  <bookViews>
    <workbookView xWindow="-108" yWindow="-108" windowWidth="30936" windowHeight="16896" xr2:uid="{64356721-0CBA-4E2B-BFDE-3688422565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2" i="1" l="1"/>
  <c r="D32" i="1" s="1"/>
  <c r="E32" i="1" s="1"/>
  <c r="F32" i="1" s="1"/>
  <c r="G32" i="1" s="1"/>
  <c r="H32" i="1" s="1"/>
  <c r="I32" i="1" s="1"/>
  <c r="J32" i="1" s="1"/>
  <c r="K32" i="1" s="1"/>
  <c r="L32" i="1" s="1"/>
  <c r="C31" i="1"/>
  <c r="D31" i="1" s="1"/>
  <c r="E31" i="1" s="1"/>
  <c r="F31" i="1" s="1"/>
  <c r="G31" i="1" s="1"/>
  <c r="H31" i="1" s="1"/>
  <c r="I31" i="1" s="1"/>
  <c r="J31" i="1" s="1"/>
  <c r="K31" i="1" s="1"/>
  <c r="L31" i="1" s="1"/>
  <c r="C30" i="1"/>
  <c r="D30" i="1" s="1"/>
  <c r="E30" i="1" s="1"/>
  <c r="F30" i="1" s="1"/>
  <c r="G30" i="1" s="1"/>
  <c r="H30" i="1" s="1"/>
  <c r="I30" i="1" s="1"/>
  <c r="J30" i="1" s="1"/>
  <c r="K30" i="1" s="1"/>
  <c r="L30" i="1" s="1"/>
  <c r="M26" i="1"/>
  <c r="L26" i="1"/>
  <c r="K26" i="1"/>
  <c r="J26" i="1"/>
  <c r="I26" i="1"/>
  <c r="H26" i="1"/>
  <c r="G26" i="1"/>
  <c r="F26" i="1"/>
  <c r="E26" i="1"/>
  <c r="D26" i="1"/>
  <c r="C26" i="1"/>
  <c r="M25" i="1"/>
  <c r="L25" i="1"/>
  <c r="K25" i="1"/>
  <c r="J25" i="1"/>
  <c r="I25" i="1"/>
  <c r="H25" i="1"/>
  <c r="G25" i="1"/>
  <c r="F25" i="1"/>
  <c r="E25" i="1"/>
  <c r="D25" i="1"/>
  <c r="C25" i="1"/>
  <c r="M24" i="1"/>
  <c r="L24" i="1"/>
  <c r="K24" i="1"/>
  <c r="J24" i="1"/>
  <c r="I24" i="1"/>
  <c r="H24" i="1"/>
  <c r="G24" i="1"/>
  <c r="F24" i="1"/>
  <c r="E24" i="1"/>
  <c r="D24" i="1"/>
  <c r="C24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<sst xmlns="http://schemas.openxmlformats.org/spreadsheetml/2006/main" count="21" uniqueCount="14">
  <si>
    <t>STEP 01. 종잣돈 계산하기(종잣돈 1억 원을 가진 A씨 수익률과 시간 가치에 따른 자산 변화)</t>
    <phoneticPr fontId="1" type="noConversion"/>
  </si>
  <si>
    <t>구분</t>
    <phoneticPr fontId="1" type="noConversion"/>
  </si>
  <si>
    <t>STEP 02. 종잣돈 액수에 따른 자산 변화 알아보기(종잣돈 1억 원을 가진 A씨와 5천만 원을 가진 B씨의 수익률과 시간 가치에 따른 자산 변화(수익률 연5% 동일))</t>
    <phoneticPr fontId="1" type="noConversion"/>
  </si>
  <si>
    <t>A씨</t>
    <phoneticPr fontId="1" type="noConversion"/>
  </si>
  <si>
    <t>B씨</t>
    <phoneticPr fontId="1" type="noConversion"/>
  </si>
  <si>
    <t>STEP 03. 종잣돈 1억 원 마련을 위한 소요 기간 계산하기(매년 3% 수익률로 꾸준히 목돈을 모은 A씨 종잣돈 마련 계획)</t>
    <phoneticPr fontId="1" type="noConversion"/>
  </si>
  <si>
    <t>1억 원 만들기 소요 기간</t>
    <phoneticPr fontId="1" type="noConversion"/>
  </si>
  <si>
    <t>월 100만 원</t>
    <phoneticPr fontId="1" type="noConversion"/>
  </si>
  <si>
    <t>월 200만 원</t>
    <phoneticPr fontId="1" type="noConversion"/>
  </si>
  <si>
    <t>월 300만 원</t>
    <phoneticPr fontId="1" type="noConversion"/>
  </si>
  <si>
    <t>STEP 04. 주식 투자를 활용한 종잣돈 마련 시기 계산하기(한 해는 10%, 한 해는 -5% 수익률로 목돈을 모은 B씨의 종잣돈 마련 계획)</t>
    <phoneticPr fontId="1" type="noConversion"/>
  </si>
  <si>
    <t>7.8년</t>
    <phoneticPr fontId="1" type="noConversion"/>
  </si>
  <si>
    <t>4.2년</t>
    <phoneticPr fontId="1" type="noConversion"/>
  </si>
  <si>
    <t>2.5년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</si>
</sst>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&quot;년&quot;"/>
    <numFmt numFmtId="177" formatCode="#,##0_);[Red]\(#,##0\)"/>
    <numFmt numFmtId="178" formatCode="#,##0.0&quot;년&quot;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/>
    </xf>
    <xf numFmtId="9" fontId="5" fillId="4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>
      <alignment vertical="center"/>
    </xf>
    <xf numFmtId="0" fontId="2" fillId="2" borderId="0" xfId="0" applyFont="1" applyFill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177" fontId="7" fillId="2" borderId="1" xfId="0" applyNumberFormat="1" applyFont="1" applyFill="1" applyBorder="1">
      <alignment vertical="center"/>
    </xf>
    <xf numFmtId="178" fontId="8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6DAB5-8B52-4CB0-A783-35EC47A6C1B6}">
  <dimension ref="A1:Q33"/>
  <sheetViews>
    <sheetView tabSelected="1" workbookViewId="0">
      <selection activeCell="S29" sqref="S29"/>
    </sheetView>
  </sheetViews>
  <sheetFormatPr defaultColWidth="9" defaultRowHeight="17.399999999999999"/>
  <cols>
    <col min="1" max="1" width="9" style="3"/>
    <col min="2" max="2" width="10.59765625" style="3" customWidth="1"/>
    <col min="3" max="12" width="11.8984375" style="3" bestFit="1" customWidth="1"/>
    <col min="13" max="14" width="13.3984375" style="3" bestFit="1" customWidth="1"/>
    <col min="15" max="15" width="14.5" style="3" bestFit="1" customWidth="1"/>
    <col min="16" max="16" width="11.59765625" style="3" customWidth="1"/>
    <col min="17" max="17" width="15.5" style="3" bestFit="1" customWidth="1"/>
    <col min="18" max="16384" width="9" style="3"/>
  </cols>
  <sheetData>
    <row r="1" spans="1:17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/>
      <c r="B2" s="4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5" t="s">
        <v>1</v>
      </c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6">
        <v>7</v>
      </c>
      <c r="J3" s="6">
        <v>8</v>
      </c>
      <c r="K3" s="6">
        <v>9</v>
      </c>
      <c r="L3" s="6">
        <v>10</v>
      </c>
      <c r="M3" s="6">
        <v>15</v>
      </c>
      <c r="N3" s="6">
        <v>20</v>
      </c>
      <c r="O3" s="6">
        <v>30</v>
      </c>
      <c r="P3" s="6">
        <v>40</v>
      </c>
      <c r="Q3" s="6">
        <v>50</v>
      </c>
    </row>
    <row r="4" spans="1:17">
      <c r="A4" s="1"/>
      <c r="B4" s="7">
        <v>0.01</v>
      </c>
      <c r="C4" s="8">
        <f>FV($B$4,C3,,-100000000,)</f>
        <v>101000000</v>
      </c>
      <c r="D4" s="8">
        <f t="shared" ref="D4:Q4" si="0">FV($B$4,D3,,-100000000,)</f>
        <v>102010000</v>
      </c>
      <c r="E4" s="8">
        <f t="shared" si="0"/>
        <v>103030099.99999999</v>
      </c>
      <c r="F4" s="8">
        <f t="shared" si="0"/>
        <v>104060401</v>
      </c>
      <c r="G4" s="8">
        <f t="shared" si="0"/>
        <v>105101005.00999999</v>
      </c>
      <c r="H4" s="8">
        <f t="shared" si="0"/>
        <v>106152015.06010002</v>
      </c>
      <c r="I4" s="8">
        <f t="shared" si="0"/>
        <v>107213535.21070099</v>
      </c>
      <c r="J4" s="8">
        <f t="shared" si="0"/>
        <v>108285670.56280802</v>
      </c>
      <c r="K4" s="8">
        <f t="shared" si="0"/>
        <v>109368527.2684361</v>
      </c>
      <c r="L4" s="8">
        <f t="shared" si="0"/>
        <v>110462212.54112047</v>
      </c>
      <c r="M4" s="8">
        <f t="shared" si="0"/>
        <v>116096895.53699985</v>
      </c>
      <c r="N4" s="8">
        <f t="shared" si="0"/>
        <v>122019003.99479671</v>
      </c>
      <c r="O4" s="8">
        <f t="shared" si="0"/>
        <v>134784891.53329062</v>
      </c>
      <c r="P4" s="8">
        <f t="shared" si="0"/>
        <v>148886373.35882217</v>
      </c>
      <c r="Q4" s="8">
        <f t="shared" si="0"/>
        <v>164463182.18438831</v>
      </c>
    </row>
    <row r="5" spans="1:17">
      <c r="A5" s="1"/>
      <c r="B5" s="7">
        <v>0.02</v>
      </c>
      <c r="C5" s="8">
        <f>FV($B$5,C3,,-100000000,)</f>
        <v>102000000</v>
      </c>
      <c r="D5" s="8">
        <f t="shared" ref="D5:Q5" si="1">FV($B$5,D3,,-100000000,)</f>
        <v>104040000</v>
      </c>
      <c r="E5" s="8">
        <f t="shared" si="1"/>
        <v>106120800</v>
      </c>
      <c r="F5" s="8">
        <f t="shared" si="1"/>
        <v>108243216</v>
      </c>
      <c r="G5" s="8">
        <f t="shared" si="1"/>
        <v>110408080.32000001</v>
      </c>
      <c r="H5" s="8">
        <f t="shared" si="1"/>
        <v>112616241.92640001</v>
      </c>
      <c r="I5" s="8">
        <f t="shared" si="1"/>
        <v>114868566.76492798</v>
      </c>
      <c r="J5" s="8">
        <f t="shared" si="1"/>
        <v>117165938.10022655</v>
      </c>
      <c r="K5" s="8">
        <f t="shared" si="1"/>
        <v>119509256.86223109</v>
      </c>
      <c r="L5" s="8">
        <f t="shared" si="1"/>
        <v>121899441.99947572</v>
      </c>
      <c r="M5" s="8">
        <f t="shared" si="1"/>
        <v>134586833.83241293</v>
      </c>
      <c r="N5" s="8">
        <f t="shared" si="1"/>
        <v>148594739.59783542</v>
      </c>
      <c r="O5" s="8">
        <f t="shared" si="1"/>
        <v>181136158.41033533</v>
      </c>
      <c r="P5" s="8">
        <f t="shared" si="1"/>
        <v>220803966.36148518</v>
      </c>
      <c r="Q5" s="8">
        <f t="shared" si="1"/>
        <v>269158802.90736049</v>
      </c>
    </row>
    <row r="6" spans="1:17">
      <c r="A6" s="1"/>
      <c r="B6" s="7">
        <v>0.03</v>
      </c>
      <c r="C6" s="8">
        <f>FV($B$6,C3,,-100000000,)</f>
        <v>103000000</v>
      </c>
      <c r="D6" s="8">
        <f t="shared" ref="D6:Q6" si="2">FV($B$6,D3,,-100000000,)</f>
        <v>106090000</v>
      </c>
      <c r="E6" s="8">
        <f t="shared" si="2"/>
        <v>109272700</v>
      </c>
      <c r="F6" s="8">
        <f t="shared" si="2"/>
        <v>112550880.99999999</v>
      </c>
      <c r="G6" s="8">
        <f t="shared" si="2"/>
        <v>115927407.42999998</v>
      </c>
      <c r="H6" s="8">
        <f t="shared" si="2"/>
        <v>119405229.6529</v>
      </c>
      <c r="I6" s="8">
        <f t="shared" si="2"/>
        <v>122987386.542487</v>
      </c>
      <c r="J6" s="8">
        <f t="shared" si="2"/>
        <v>126677008.13876159</v>
      </c>
      <c r="K6" s="8">
        <f t="shared" si="2"/>
        <v>130477318.38292445</v>
      </c>
      <c r="L6" s="8">
        <f t="shared" si="2"/>
        <v>134391637.93441218</v>
      </c>
      <c r="M6" s="8">
        <f t="shared" si="2"/>
        <v>155796741.66007644</v>
      </c>
      <c r="N6" s="8">
        <f t="shared" si="2"/>
        <v>180611123.46694133</v>
      </c>
      <c r="O6" s="8">
        <f t="shared" si="2"/>
        <v>242726247.11896592</v>
      </c>
      <c r="P6" s="8">
        <f t="shared" si="2"/>
        <v>326203779.19990718</v>
      </c>
      <c r="Q6" s="8">
        <f t="shared" si="2"/>
        <v>438390601.87070864</v>
      </c>
    </row>
    <row r="7" spans="1:17">
      <c r="A7" s="1"/>
      <c r="B7" s="7">
        <v>0.04</v>
      </c>
      <c r="C7" s="8">
        <f>FV($B$7,C3,,-100000000,)</f>
        <v>104000000</v>
      </c>
      <c r="D7" s="8">
        <f t="shared" ref="D7:Q7" si="3">FV($B$7,D3,,-100000000,)</f>
        <v>108160000.00000001</v>
      </c>
      <c r="E7" s="8">
        <f t="shared" si="3"/>
        <v>112486400.00000001</v>
      </c>
      <c r="F7" s="8">
        <f t="shared" si="3"/>
        <v>116985856.00000001</v>
      </c>
      <c r="G7" s="8">
        <f t="shared" si="3"/>
        <v>121665290.24000004</v>
      </c>
      <c r="H7" s="8">
        <f t="shared" si="3"/>
        <v>126531901.84960003</v>
      </c>
      <c r="I7" s="8">
        <f t="shared" si="3"/>
        <v>131593177.92358403</v>
      </c>
      <c r="J7" s="8">
        <f t="shared" si="3"/>
        <v>136856905.0405274</v>
      </c>
      <c r="K7" s="8">
        <f t="shared" si="3"/>
        <v>142331181.24214852</v>
      </c>
      <c r="L7" s="8">
        <f t="shared" si="3"/>
        <v>148024428.49183446</v>
      </c>
      <c r="M7" s="8">
        <f t="shared" si="3"/>
        <v>180094350.55069166</v>
      </c>
      <c r="N7" s="8">
        <f t="shared" si="3"/>
        <v>219112314.30334213</v>
      </c>
      <c r="O7" s="8">
        <f t="shared" si="3"/>
        <v>324339751.00275421</v>
      </c>
      <c r="P7" s="8">
        <f t="shared" si="3"/>
        <v>480102062.79366595</v>
      </c>
      <c r="Q7" s="8">
        <f t="shared" si="3"/>
        <v>710668334.62783217</v>
      </c>
    </row>
    <row r="8" spans="1:17">
      <c r="A8" s="1"/>
      <c r="B8" s="7">
        <v>0.05</v>
      </c>
      <c r="C8" s="8">
        <f>FV($B$8,C3,,-100000000,)</f>
        <v>105000000</v>
      </c>
      <c r="D8" s="8">
        <f t="shared" ref="D8:Q8" si="4">FV($B$8,D3,,-100000000,)</f>
        <v>110250000</v>
      </c>
      <c r="E8" s="8">
        <f t="shared" si="4"/>
        <v>115762500.00000001</v>
      </c>
      <c r="F8" s="8">
        <f t="shared" si="4"/>
        <v>121550625</v>
      </c>
      <c r="G8" s="8">
        <f t="shared" si="4"/>
        <v>127628156.25000001</v>
      </c>
      <c r="H8" s="8">
        <f t="shared" si="4"/>
        <v>134009564.0625</v>
      </c>
      <c r="I8" s="8">
        <f t="shared" si="4"/>
        <v>140710042.26562503</v>
      </c>
      <c r="J8" s="8">
        <f t="shared" si="4"/>
        <v>147745544.37890625</v>
      </c>
      <c r="K8" s="8">
        <f t="shared" si="4"/>
        <v>155132821.59785157</v>
      </c>
      <c r="L8" s="8">
        <f t="shared" si="4"/>
        <v>162889462.67774415</v>
      </c>
      <c r="M8" s="8">
        <f t="shared" si="4"/>
        <v>207892817.94113678</v>
      </c>
      <c r="N8" s="8">
        <f t="shared" si="4"/>
        <v>265329770.51444209</v>
      </c>
      <c r="O8" s="8">
        <f t="shared" si="4"/>
        <v>432194237.51506627</v>
      </c>
      <c r="P8" s="8">
        <f t="shared" si="4"/>
        <v>703998871.21246493</v>
      </c>
      <c r="Q8" s="8">
        <f t="shared" si="4"/>
        <v>1146739978.5753684</v>
      </c>
    </row>
    <row r="9" spans="1:17">
      <c r="A9" s="1"/>
      <c r="B9" s="7">
        <v>0.06</v>
      </c>
      <c r="C9" s="8">
        <f>FV($B$9,C3,,-100000000,)</f>
        <v>106000000</v>
      </c>
      <c r="D9" s="8">
        <f t="shared" ref="D9:Q9" si="5">FV($B$9,D3,,-100000000,)</f>
        <v>112360000.00000001</v>
      </c>
      <c r="E9" s="8">
        <f t="shared" si="5"/>
        <v>119101600.00000003</v>
      </c>
      <c r="F9" s="8">
        <f t="shared" si="5"/>
        <v>126247696.00000003</v>
      </c>
      <c r="G9" s="8">
        <f t="shared" si="5"/>
        <v>133822557.76000005</v>
      </c>
      <c r="H9" s="8">
        <f t="shared" si="5"/>
        <v>141851911.22560006</v>
      </c>
      <c r="I9" s="8">
        <f t="shared" si="5"/>
        <v>150363025.8991361</v>
      </c>
      <c r="J9" s="8">
        <f t="shared" si="5"/>
        <v>159384807.45308423</v>
      </c>
      <c r="K9" s="8">
        <f t="shared" si="5"/>
        <v>168947895.90026927</v>
      </c>
      <c r="L9" s="8">
        <f t="shared" si="5"/>
        <v>179084769.65428546</v>
      </c>
      <c r="M9" s="8">
        <f t="shared" si="5"/>
        <v>239655819.30996925</v>
      </c>
      <c r="N9" s="8">
        <f t="shared" si="5"/>
        <v>320713547.22128481</v>
      </c>
      <c r="O9" s="8">
        <f t="shared" si="5"/>
        <v>574349117.29132593</v>
      </c>
      <c r="P9" s="8">
        <f t="shared" si="5"/>
        <v>1028571793.7125928</v>
      </c>
      <c r="Q9" s="8">
        <f t="shared" si="5"/>
        <v>1842015427.4991488</v>
      </c>
    </row>
    <row r="10" spans="1:17">
      <c r="A10" s="1"/>
      <c r="B10" s="7">
        <v>7.0000000000000007E-2</v>
      </c>
      <c r="C10" s="8">
        <f>FV($B$10,C3,,-100000000,)</f>
        <v>107000000</v>
      </c>
      <c r="D10" s="8">
        <f t="shared" ref="D10:Q10" si="6">FV($B$10,D3,,-100000000,)</f>
        <v>114490000</v>
      </c>
      <c r="E10" s="8">
        <f t="shared" si="6"/>
        <v>122504300.00000001</v>
      </c>
      <c r="F10" s="8">
        <f t="shared" si="6"/>
        <v>131079601</v>
      </c>
      <c r="G10" s="8">
        <f t="shared" si="6"/>
        <v>140255173.07000002</v>
      </c>
      <c r="H10" s="8">
        <f t="shared" si="6"/>
        <v>150073035.18490002</v>
      </c>
      <c r="I10" s="8">
        <f t="shared" si="6"/>
        <v>160578147.647843</v>
      </c>
      <c r="J10" s="8">
        <f t="shared" si="6"/>
        <v>171818617.98319203</v>
      </c>
      <c r="K10" s="8">
        <f t="shared" si="6"/>
        <v>183845921.24201548</v>
      </c>
      <c r="L10" s="8">
        <f t="shared" si="6"/>
        <v>196715135.72895655</v>
      </c>
      <c r="M10" s="8">
        <f t="shared" si="6"/>
        <v>275903154.07153344</v>
      </c>
      <c r="N10" s="8">
        <f t="shared" si="6"/>
        <v>386968446.24861795</v>
      </c>
      <c r="O10" s="8">
        <f t="shared" si="6"/>
        <v>761225504.26620305</v>
      </c>
      <c r="P10" s="8">
        <f t="shared" si="6"/>
        <v>1497445783.9206953</v>
      </c>
      <c r="Q10" s="8">
        <f t="shared" si="6"/>
        <v>2945702506.3071332</v>
      </c>
    </row>
    <row r="11" spans="1:17">
      <c r="A11" s="1"/>
      <c r="B11" s="7">
        <v>0.08</v>
      </c>
      <c r="C11" s="8">
        <f>FV($B$11,C3,,-100000000,)</f>
        <v>108000000</v>
      </c>
      <c r="D11" s="8">
        <f t="shared" ref="D11:Q11" si="7">FV($B$11,D3,,-100000000,)</f>
        <v>116640000.00000001</v>
      </c>
      <c r="E11" s="8">
        <f t="shared" si="7"/>
        <v>125971200.00000001</v>
      </c>
      <c r="F11" s="8">
        <f t="shared" si="7"/>
        <v>136048896.00000003</v>
      </c>
      <c r="G11" s="8">
        <f t="shared" si="7"/>
        <v>146932807.68000004</v>
      </c>
      <c r="H11" s="8">
        <f t="shared" si="7"/>
        <v>158687432.29440007</v>
      </c>
      <c r="I11" s="8">
        <f t="shared" si="7"/>
        <v>171382426.87795207</v>
      </c>
      <c r="J11" s="8">
        <f t="shared" si="7"/>
        <v>185093021.02818823</v>
      </c>
      <c r="K11" s="8">
        <f t="shared" si="7"/>
        <v>199900462.71044332</v>
      </c>
      <c r="L11" s="8">
        <f t="shared" si="7"/>
        <v>215892499.72727877</v>
      </c>
      <c r="M11" s="8">
        <f t="shared" si="7"/>
        <v>317216911.41982716</v>
      </c>
      <c r="N11" s="8">
        <f t="shared" si="7"/>
        <v>466095714.38493067</v>
      </c>
      <c r="O11" s="8">
        <f t="shared" si="7"/>
        <v>1006265688.9073445</v>
      </c>
      <c r="P11" s="8">
        <f t="shared" si="7"/>
        <v>2172452149.6799889</v>
      </c>
      <c r="Q11" s="8">
        <f t="shared" si="7"/>
        <v>4690161251.3231316</v>
      </c>
    </row>
    <row r="12" spans="1:17">
      <c r="A12" s="1"/>
      <c r="B12" s="7">
        <v>0.09</v>
      </c>
      <c r="C12" s="8">
        <f>FV($B$12,C3,,-100000000,)</f>
        <v>109000000.00000001</v>
      </c>
      <c r="D12" s="8">
        <f t="shared" ref="D12:Q12" si="8">FV($B$12,D3,,-100000000,)</f>
        <v>118810000.00000001</v>
      </c>
      <c r="E12" s="8">
        <f t="shared" si="8"/>
        <v>129502900.00000001</v>
      </c>
      <c r="F12" s="8">
        <f t="shared" si="8"/>
        <v>141158161.00000003</v>
      </c>
      <c r="G12" s="8">
        <f t="shared" si="8"/>
        <v>153862395.49000004</v>
      </c>
      <c r="H12" s="8">
        <f t="shared" si="8"/>
        <v>167710011.08410007</v>
      </c>
      <c r="I12" s="8">
        <f t="shared" si="8"/>
        <v>182803912.08166906</v>
      </c>
      <c r="J12" s="8">
        <f t="shared" si="8"/>
        <v>199256264.16901928</v>
      </c>
      <c r="K12" s="8">
        <f t="shared" si="8"/>
        <v>217189327.94423103</v>
      </c>
      <c r="L12" s="8">
        <f t="shared" si="8"/>
        <v>236736367.45921189</v>
      </c>
      <c r="M12" s="8">
        <f t="shared" si="8"/>
        <v>364248245.96875226</v>
      </c>
      <c r="N12" s="8">
        <f t="shared" si="8"/>
        <v>560441076.77782977</v>
      </c>
      <c r="O12" s="8">
        <f t="shared" si="8"/>
        <v>1326767846.9131269</v>
      </c>
      <c r="P12" s="8">
        <f t="shared" si="8"/>
        <v>3140942005.3989329</v>
      </c>
      <c r="Q12" s="8">
        <f t="shared" si="8"/>
        <v>7435752007.5819569</v>
      </c>
    </row>
    <row r="13" spans="1:17">
      <c r="A13" s="1"/>
      <c r="B13" s="7">
        <v>0.1</v>
      </c>
      <c r="C13" s="8">
        <f>FV($B$13,C3,,-100000000,)</f>
        <v>110000000.00000001</v>
      </c>
      <c r="D13" s="8">
        <f t="shared" ref="D13:Q13" si="9">FV($B$13,D3,,-100000000,)</f>
        <v>121000000.00000001</v>
      </c>
      <c r="E13" s="8">
        <f t="shared" si="9"/>
        <v>133100000.00000004</v>
      </c>
      <c r="F13" s="8">
        <f t="shared" si="9"/>
        <v>146410000.00000003</v>
      </c>
      <c r="G13" s="8">
        <f t="shared" si="9"/>
        <v>161051000.00000006</v>
      </c>
      <c r="H13" s="8">
        <f t="shared" si="9"/>
        <v>177156100.00000009</v>
      </c>
      <c r="I13" s="8">
        <f t="shared" si="9"/>
        <v>194871710.00000012</v>
      </c>
      <c r="J13" s="8">
        <f t="shared" si="9"/>
        <v>214358881.00000012</v>
      </c>
      <c r="K13" s="8">
        <f t="shared" si="9"/>
        <v>235794769.10000014</v>
      </c>
      <c r="L13" s="8">
        <f t="shared" si="9"/>
        <v>259374246.0100002</v>
      </c>
      <c r="M13" s="8">
        <f t="shared" si="9"/>
        <v>417724816.94156551</v>
      </c>
      <c r="N13" s="8">
        <f t="shared" si="9"/>
        <v>672749994.93256092</v>
      </c>
      <c r="O13" s="8">
        <f t="shared" si="9"/>
        <v>1744940226.8886445</v>
      </c>
      <c r="P13" s="8">
        <f t="shared" si="9"/>
        <v>4525925556.8176069</v>
      </c>
      <c r="Q13" s="8">
        <f t="shared" si="9"/>
        <v>11739085287.969572</v>
      </c>
    </row>
    <row r="14" spans="1:17">
      <c r="A14" s="1"/>
      <c r="B14" s="7">
        <v>0.15</v>
      </c>
      <c r="C14" s="8">
        <f>FV($B$14,C3,,-100000000,)</f>
        <v>114999999.99999999</v>
      </c>
      <c r="D14" s="8">
        <f t="shared" ref="D14:Q14" si="10">FV($B$14,D3,,-100000000,)</f>
        <v>132249999.99999999</v>
      </c>
      <c r="E14" s="8">
        <f t="shared" si="10"/>
        <v>152087499.99999994</v>
      </c>
      <c r="F14" s="8">
        <f t="shared" si="10"/>
        <v>174900624.99999994</v>
      </c>
      <c r="G14" s="8">
        <f t="shared" si="10"/>
        <v>201135718.74999994</v>
      </c>
      <c r="H14" s="8">
        <f t="shared" si="10"/>
        <v>231306076.56249991</v>
      </c>
      <c r="I14" s="8">
        <f t="shared" si="10"/>
        <v>266001988.04687482</v>
      </c>
      <c r="J14" s="8">
        <f t="shared" si="10"/>
        <v>305902286.25390601</v>
      </c>
      <c r="K14" s="8">
        <f t="shared" si="10"/>
        <v>351787629.19199193</v>
      </c>
      <c r="L14" s="8">
        <f t="shared" si="10"/>
        <v>404555773.57079065</v>
      </c>
      <c r="M14" s="8">
        <f t="shared" si="10"/>
        <v>813706162.91623199</v>
      </c>
      <c r="N14" s="8">
        <f t="shared" si="10"/>
        <v>1636653739.2946081</v>
      </c>
      <c r="O14" s="8">
        <f t="shared" si="10"/>
        <v>6621177195.6785755</v>
      </c>
      <c r="P14" s="8">
        <f t="shared" si="10"/>
        <v>26786354623.470238</v>
      </c>
      <c r="Q14" s="8">
        <f t="shared" si="10"/>
        <v>108365744158.39525</v>
      </c>
    </row>
    <row r="15" spans="1:17">
      <c r="A15" s="1"/>
      <c r="B15" s="7">
        <v>0.2</v>
      </c>
      <c r="C15" s="8">
        <f>FV($B$15,C3,,-100000000,)</f>
        <v>120000000</v>
      </c>
      <c r="D15" s="8">
        <f t="shared" ref="D15:Q15" si="11">FV($B$15,D3,,-100000000,)</f>
        <v>144000000</v>
      </c>
      <c r="E15" s="8">
        <f t="shared" si="11"/>
        <v>172800000</v>
      </c>
      <c r="F15" s="8">
        <f t="shared" si="11"/>
        <v>207360000</v>
      </c>
      <c r="G15" s="8">
        <f t="shared" si="11"/>
        <v>248832000</v>
      </c>
      <c r="H15" s="8">
        <f t="shared" si="11"/>
        <v>298598400</v>
      </c>
      <c r="I15" s="8">
        <f t="shared" si="11"/>
        <v>358318079.99999994</v>
      </c>
      <c r="J15" s="8">
        <f t="shared" si="11"/>
        <v>429981695.99999994</v>
      </c>
      <c r="K15" s="8">
        <f t="shared" si="11"/>
        <v>515978035.19999993</v>
      </c>
      <c r="L15" s="8">
        <f t="shared" si="11"/>
        <v>619173642.23999989</v>
      </c>
      <c r="M15" s="8">
        <f t="shared" si="11"/>
        <v>1540702157.4586365</v>
      </c>
      <c r="N15" s="8">
        <f t="shared" si="11"/>
        <v>3833759992.4474735</v>
      </c>
      <c r="O15" s="8">
        <f t="shared" si="11"/>
        <v>23737631379.976967</v>
      </c>
      <c r="P15" s="8">
        <f t="shared" si="11"/>
        <v>146977156796.90851</v>
      </c>
      <c r="Q15" s="8">
        <f t="shared" si="11"/>
        <v>910043815000.21387</v>
      </c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9"/>
      <c r="M16" s="1"/>
      <c r="N16" s="1"/>
      <c r="O16" s="1"/>
      <c r="P16" s="1"/>
      <c r="Q16" s="1"/>
    </row>
    <row r="17" spans="1:17">
      <c r="A17" s="1"/>
      <c r="B17" s="4" t="s">
        <v>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5" t="s">
        <v>1</v>
      </c>
      <c r="C18" s="6">
        <v>1</v>
      </c>
      <c r="D18" s="6">
        <v>2</v>
      </c>
      <c r="E18" s="6">
        <v>3</v>
      </c>
      <c r="F18" s="6">
        <v>4</v>
      </c>
      <c r="G18" s="6">
        <v>5</v>
      </c>
      <c r="H18" s="6">
        <v>6</v>
      </c>
      <c r="I18" s="6">
        <v>7</v>
      </c>
      <c r="J18" s="6">
        <v>8</v>
      </c>
      <c r="K18" s="6">
        <v>9</v>
      </c>
      <c r="L18" s="6">
        <v>10</v>
      </c>
      <c r="M18" s="6">
        <v>15</v>
      </c>
      <c r="N18" s="6">
        <v>20</v>
      </c>
      <c r="O18" s="6">
        <v>30</v>
      </c>
      <c r="P18" s="6">
        <v>40</v>
      </c>
      <c r="Q18" s="6">
        <v>50</v>
      </c>
    </row>
    <row r="19" spans="1:17">
      <c r="A19" s="1"/>
      <c r="B19" s="7" t="s">
        <v>3</v>
      </c>
      <c r="C19" s="8">
        <f t="shared" ref="C19:Q19" si="12">FV(0.05,C18,,-100000000,)</f>
        <v>105000000</v>
      </c>
      <c r="D19" s="8">
        <f t="shared" si="12"/>
        <v>110250000</v>
      </c>
      <c r="E19" s="8">
        <f t="shared" si="12"/>
        <v>115762500.00000001</v>
      </c>
      <c r="F19" s="8">
        <f t="shared" si="12"/>
        <v>121550625</v>
      </c>
      <c r="G19" s="8">
        <f t="shared" si="12"/>
        <v>127628156.25000001</v>
      </c>
      <c r="H19" s="8">
        <f t="shared" si="12"/>
        <v>134009564.0625</v>
      </c>
      <c r="I19" s="8">
        <f t="shared" si="12"/>
        <v>140710042.26562503</v>
      </c>
      <c r="J19" s="8">
        <f t="shared" si="12"/>
        <v>147745544.37890625</v>
      </c>
      <c r="K19" s="8">
        <f t="shared" si="12"/>
        <v>155132821.59785157</v>
      </c>
      <c r="L19" s="8">
        <f t="shared" si="12"/>
        <v>162889462.67774415</v>
      </c>
      <c r="M19" s="8">
        <f t="shared" si="12"/>
        <v>207892817.94113678</v>
      </c>
      <c r="N19" s="8">
        <f t="shared" si="12"/>
        <v>265329770.51444209</v>
      </c>
      <c r="O19" s="8">
        <f t="shared" si="12"/>
        <v>432194237.51506627</v>
      </c>
      <c r="P19" s="8">
        <f t="shared" si="12"/>
        <v>703998871.21246493</v>
      </c>
      <c r="Q19" s="8">
        <f t="shared" si="12"/>
        <v>1146739978.5753684</v>
      </c>
    </row>
    <row r="20" spans="1:17">
      <c r="A20" s="1"/>
      <c r="B20" s="7" t="s">
        <v>4</v>
      </c>
      <c r="C20" s="8">
        <f t="shared" ref="C20:Q20" si="13">FV(0.05,C18,,-50000000,)</f>
        <v>52500000</v>
      </c>
      <c r="D20" s="8">
        <f t="shared" si="13"/>
        <v>55125000</v>
      </c>
      <c r="E20" s="8">
        <f t="shared" si="13"/>
        <v>57881250.000000007</v>
      </c>
      <c r="F20" s="8">
        <f t="shared" si="13"/>
        <v>60775312.5</v>
      </c>
      <c r="G20" s="8">
        <f t="shared" si="13"/>
        <v>63814078.125000007</v>
      </c>
      <c r="H20" s="8">
        <f t="shared" si="13"/>
        <v>67004782.03125</v>
      </c>
      <c r="I20" s="8">
        <f t="shared" si="13"/>
        <v>70355021.132812515</v>
      </c>
      <c r="J20" s="8">
        <f t="shared" si="13"/>
        <v>73872772.189453125</v>
      </c>
      <c r="K20" s="8">
        <f t="shared" si="13"/>
        <v>77566410.798925787</v>
      </c>
      <c r="L20" s="8">
        <f t="shared" si="13"/>
        <v>81444731.338872075</v>
      </c>
      <c r="M20" s="8">
        <f t="shared" si="13"/>
        <v>103946408.97056839</v>
      </c>
      <c r="N20" s="8">
        <f t="shared" si="13"/>
        <v>132664885.25722104</v>
      </c>
      <c r="O20" s="8">
        <f t="shared" si="13"/>
        <v>216097118.75753313</v>
      </c>
      <c r="P20" s="8">
        <f t="shared" si="13"/>
        <v>351999435.60623246</v>
      </c>
      <c r="Q20" s="8">
        <f t="shared" si="13"/>
        <v>573369989.2876842</v>
      </c>
    </row>
    <row r="21" spans="1:17">
      <c r="A21" s="1"/>
      <c r="B21" s="1"/>
    </row>
    <row r="22" spans="1:17">
      <c r="A22" s="1"/>
      <c r="B22" s="4" t="s">
        <v>5</v>
      </c>
      <c r="C22" s="1"/>
      <c r="D22" s="1"/>
      <c r="E22" s="1"/>
      <c r="F22" s="1"/>
      <c r="G22" s="1"/>
      <c r="H22" s="1"/>
      <c r="I22" s="1"/>
      <c r="J22" s="1"/>
      <c r="K22" s="1"/>
      <c r="L22" s="9"/>
      <c r="M22" s="1"/>
      <c r="N22" s="1"/>
      <c r="O22" s="1"/>
      <c r="P22" s="1"/>
      <c r="Q22" s="1"/>
    </row>
    <row r="23" spans="1:17">
      <c r="A23" s="1"/>
      <c r="B23" s="5" t="s">
        <v>1</v>
      </c>
      <c r="C23" s="6">
        <v>1</v>
      </c>
      <c r="D23" s="6">
        <v>2</v>
      </c>
      <c r="E23" s="6">
        <v>3</v>
      </c>
      <c r="F23" s="6">
        <v>4</v>
      </c>
      <c r="G23" s="6">
        <v>5</v>
      </c>
      <c r="H23" s="6">
        <v>6</v>
      </c>
      <c r="I23" s="6">
        <v>7</v>
      </c>
      <c r="J23" s="6">
        <v>8</v>
      </c>
      <c r="K23" s="6">
        <v>9</v>
      </c>
      <c r="L23" s="6">
        <v>10</v>
      </c>
      <c r="M23" s="10" t="s">
        <v>6</v>
      </c>
      <c r="N23" s="10"/>
      <c r="O23" s="1"/>
      <c r="P23" s="1"/>
      <c r="Q23" s="1"/>
    </row>
    <row r="24" spans="1:17">
      <c r="A24" s="1"/>
      <c r="B24" s="7" t="s">
        <v>7</v>
      </c>
      <c r="C24" s="8">
        <f>FV(0.03,C23,-12000000,,1)</f>
        <v>12360000.000000011</v>
      </c>
      <c r="D24" s="8">
        <f t="shared" ref="D24:I24" si="14">FV(0.03,D23,-12000000,,1)</f>
        <v>25090799.999999985</v>
      </c>
      <c r="E24" s="8">
        <f t="shared" si="14"/>
        <v>38203524.000000007</v>
      </c>
      <c r="F24" s="8">
        <f t="shared" si="14"/>
        <v>51709629.719999976</v>
      </c>
      <c r="G24" s="8">
        <f t="shared" si="14"/>
        <v>65620918.611599945</v>
      </c>
      <c r="H24" s="8">
        <f t="shared" si="14"/>
        <v>79949546.169947967</v>
      </c>
      <c r="I24" s="8">
        <f t="shared" si="14"/>
        <v>94708032.555046439</v>
      </c>
      <c r="J24" s="8">
        <f>FV(0.03,J23,-12000000,,1)</f>
        <v>109909273.53169776</v>
      </c>
      <c r="K24" s="8">
        <f>FV(0.03,K23,-12000000,,1)</f>
        <v>125566551.73764873</v>
      </c>
      <c r="L24" s="11">
        <f>FV(0.03,L23,-12000000,,1)</f>
        <v>141693548.2897782</v>
      </c>
      <c r="M24" s="12">
        <f>NPER(0.03,-12000000,,100000000,1)</f>
        <v>7.3514912381858224</v>
      </c>
      <c r="N24" s="12"/>
      <c r="O24" s="1"/>
      <c r="P24" s="1"/>
      <c r="Q24" s="1"/>
    </row>
    <row r="25" spans="1:17">
      <c r="A25" s="1"/>
      <c r="B25" s="7" t="s">
        <v>8</v>
      </c>
      <c r="C25" s="8">
        <f>FV(0.03,C23,-24000000,,1)</f>
        <v>24720000.000000022</v>
      </c>
      <c r="D25" s="8">
        <f t="shared" ref="D25:I25" si="15">FV(0.03,D23,-24000000,,1)</f>
        <v>50181599.99999997</v>
      </c>
      <c r="E25" s="8">
        <f t="shared" si="15"/>
        <v>76407048.000000015</v>
      </c>
      <c r="F25" s="8">
        <f t="shared" si="15"/>
        <v>103419259.43999995</v>
      </c>
      <c r="G25" s="8">
        <f t="shared" si="15"/>
        <v>131241837.22319989</v>
      </c>
      <c r="H25" s="8">
        <f t="shared" si="15"/>
        <v>159899092.33989593</v>
      </c>
      <c r="I25" s="8">
        <f t="shared" si="15"/>
        <v>189416065.11009288</v>
      </c>
      <c r="J25" s="8">
        <f>FV(0.03,J23,-24000000,,1)</f>
        <v>219818547.06339553</v>
      </c>
      <c r="K25" s="8">
        <f>FV(0.03,K23,-24000000,,1)</f>
        <v>251133103.47529745</v>
      </c>
      <c r="L25" s="11">
        <f>FV(0.03,L23,-24000000,,1)</f>
        <v>283387096.57955641</v>
      </c>
      <c r="M25" s="12">
        <f>NPER(0.03,-24000000,,100000000,1)</f>
        <v>3.8750400234832956</v>
      </c>
      <c r="N25" s="12"/>
      <c r="O25" s="1"/>
      <c r="P25" s="1"/>
      <c r="Q25" s="1"/>
    </row>
    <row r="26" spans="1:17">
      <c r="A26" s="1"/>
      <c r="B26" s="7" t="s">
        <v>9</v>
      </c>
      <c r="C26" s="8">
        <f>FV(0.03,C23,-36000000,,1)</f>
        <v>37080000.00000003</v>
      </c>
      <c r="D26" s="8">
        <f t="shared" ref="D26:I26" si="16">FV(0.03,D23,-36000000,,1)</f>
        <v>75272399.999999955</v>
      </c>
      <c r="E26" s="8">
        <f t="shared" si="16"/>
        <v>114610572.00000001</v>
      </c>
      <c r="F26" s="8">
        <f t="shared" si="16"/>
        <v>155128889.15999994</v>
      </c>
      <c r="G26" s="8">
        <f t="shared" si="16"/>
        <v>196862755.83479983</v>
      </c>
      <c r="H26" s="8">
        <f t="shared" si="16"/>
        <v>239848638.50984389</v>
      </c>
      <c r="I26" s="8">
        <f t="shared" si="16"/>
        <v>284124097.66513932</v>
      </c>
      <c r="J26" s="8">
        <f>FV(0.03,J23,-36000000,,1)</f>
        <v>329727820.59509331</v>
      </c>
      <c r="K26" s="8">
        <f>FV(0.03,K23,-36000000,,1)</f>
        <v>376699655.21294618</v>
      </c>
      <c r="L26" s="11">
        <f>FV(0.03,L23,-36000000,,1)</f>
        <v>425080644.86933458</v>
      </c>
      <c r="M26" s="12">
        <f>NPER(0.03,-36000000,,100000000,1)</f>
        <v>2.6320320912600685</v>
      </c>
      <c r="N26" s="12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9"/>
      <c r="M27" s="1"/>
      <c r="N27" s="1"/>
      <c r="O27" s="1"/>
      <c r="P27" s="1"/>
      <c r="Q27" s="1"/>
    </row>
    <row r="28" spans="1:17">
      <c r="A28" s="1"/>
      <c r="B28" s="4" t="s">
        <v>10</v>
      </c>
      <c r="C28" s="1"/>
      <c r="D28" s="1"/>
      <c r="E28" s="1"/>
      <c r="F28" s="1"/>
      <c r="G28" s="1"/>
      <c r="H28" s="1"/>
      <c r="I28" s="1"/>
      <c r="J28" s="1"/>
      <c r="K28" s="1"/>
      <c r="L28" s="9"/>
      <c r="M28" s="1"/>
      <c r="N28" s="1"/>
      <c r="O28" s="1"/>
      <c r="P28" s="1"/>
      <c r="Q28" s="1"/>
    </row>
    <row r="29" spans="1:17">
      <c r="A29" s="1"/>
      <c r="B29" s="5" t="s">
        <v>1</v>
      </c>
      <c r="C29" s="6">
        <v>1</v>
      </c>
      <c r="D29" s="6">
        <v>2</v>
      </c>
      <c r="E29" s="6">
        <v>3</v>
      </c>
      <c r="F29" s="6">
        <v>4</v>
      </c>
      <c r="G29" s="6">
        <v>5</v>
      </c>
      <c r="H29" s="6">
        <v>6</v>
      </c>
      <c r="I29" s="6">
        <v>7</v>
      </c>
      <c r="J29" s="6">
        <v>8</v>
      </c>
      <c r="K29" s="6">
        <v>9</v>
      </c>
      <c r="L29" s="6">
        <v>10</v>
      </c>
      <c r="M29" s="10" t="s">
        <v>6</v>
      </c>
      <c r="N29" s="10"/>
      <c r="O29" s="1"/>
      <c r="P29" s="1"/>
      <c r="Q29" s="1"/>
    </row>
    <row r="30" spans="1:17">
      <c r="A30" s="1"/>
      <c r="B30" s="7" t="s">
        <v>7</v>
      </c>
      <c r="C30" s="8">
        <f>FV(0.1,C29,-12000000,,1)</f>
        <v>13200000.000000011</v>
      </c>
      <c r="D30" s="8">
        <f>FV(-0.05,1,-12000000-C30,,1)</f>
        <v>23940000.000000034</v>
      </c>
      <c r="E30" s="8">
        <f>FV(0.1,1,-12000000-D30,,1)</f>
        <v>39534000.000000067</v>
      </c>
      <c r="F30" s="8">
        <f>FV(-0.05,1,-12000000-E30,,1)</f>
        <v>48957300.000000104</v>
      </c>
      <c r="G30" s="8">
        <f>FV(0.1,1,-12000000-F30,,1)</f>
        <v>67053030.000000171</v>
      </c>
      <c r="H30" s="8">
        <f>FV(-0.05,1,-12000000-G30,,1)</f>
        <v>75100378.500000238</v>
      </c>
      <c r="I30" s="8">
        <f>FV(0.1,1,-12000000-H30,,1)</f>
        <v>95810416.350000352</v>
      </c>
      <c r="J30" s="8">
        <f>FV(-0.05,1,-12000000-I30,,1)</f>
        <v>102419895.53250043</v>
      </c>
      <c r="K30" s="8">
        <f>FV(0.1,1,-12000000-J30,,1)</f>
        <v>125861885.08575058</v>
      </c>
      <c r="L30" s="11">
        <f>FV(-0.05,1,-12000000-K30,,1)</f>
        <v>130968790.83146317</v>
      </c>
      <c r="M30" s="12" t="s">
        <v>11</v>
      </c>
      <c r="N30" s="12"/>
      <c r="O30" s="1"/>
      <c r="P30" s="1"/>
      <c r="Q30" s="1"/>
    </row>
    <row r="31" spans="1:17">
      <c r="A31" s="1"/>
      <c r="B31" s="7" t="s">
        <v>8</v>
      </c>
      <c r="C31" s="8">
        <f>FV(0.1,1,-24000000,,1)</f>
        <v>26400000.000000022</v>
      </c>
      <c r="D31" s="8">
        <f>FV(-0.05,1,-24000000-C31,,1)</f>
        <v>47880000.000000067</v>
      </c>
      <c r="E31" s="8">
        <f>FV(0.1,1,-24000000-D31,,1)</f>
        <v>79068000.000000134</v>
      </c>
      <c r="F31" s="8">
        <f>FV(-0.05,1,-24000000-E31,,1)</f>
        <v>97914600.000000209</v>
      </c>
      <c r="G31" s="8">
        <f>FV(0.1,1,-24000000-F31,,1)</f>
        <v>134106060.00000034</v>
      </c>
      <c r="H31" s="8">
        <f>FV(-0.05,1,-24000000-G31,,1)</f>
        <v>150200757.00000048</v>
      </c>
      <c r="I31" s="8">
        <f>FV(0.1,1,-24000000-H31,,1)</f>
        <v>191620832.7000007</v>
      </c>
      <c r="J31" s="8">
        <f>FV(-0.05,1,-24000000-I31,,1)</f>
        <v>204839791.06500086</v>
      </c>
      <c r="K31" s="8">
        <f>FV(0.1,1,-24000000-J31,,1)</f>
        <v>251723770.17150116</v>
      </c>
      <c r="L31" s="11">
        <f>FV(-0.05,1,-24000000-K31,,1)</f>
        <v>261937581.66292635</v>
      </c>
      <c r="M31" s="12" t="s">
        <v>12</v>
      </c>
      <c r="N31" s="12"/>
      <c r="O31" s="1"/>
      <c r="P31" s="1"/>
      <c r="Q31" s="1"/>
    </row>
    <row r="32" spans="1:17">
      <c r="A32" s="1"/>
      <c r="B32" s="7" t="s">
        <v>9</v>
      </c>
      <c r="C32" s="8">
        <f>FV(0.1,1,-36000000,,1)</f>
        <v>39600000.000000037</v>
      </c>
      <c r="D32" s="8">
        <f>FV(-0.05,1,-36000000-C32,,1)</f>
        <v>71820000.000000089</v>
      </c>
      <c r="E32" s="8">
        <f>FV(0.1,1,-36000000-D32,,1)</f>
        <v>118602000.00000021</v>
      </c>
      <c r="F32" s="8">
        <f>FV(-0.05,1,-36000000-E32,,1)</f>
        <v>146871900.00000033</v>
      </c>
      <c r="G32" s="8">
        <f>FV(0.1,1,-36000000-F32,,1)</f>
        <v>201159090.00000054</v>
      </c>
      <c r="H32" s="8">
        <f>FV(-0.05,1,-36000000-G32,,1)</f>
        <v>225301135.50000072</v>
      </c>
      <c r="I32" s="8">
        <f>FV(0.1,1,-36000000-H32,,1)</f>
        <v>287431249.05000103</v>
      </c>
      <c r="J32" s="8">
        <f>FV(-0.05,1,-36000000-I32,,1)</f>
        <v>307259686.59750122</v>
      </c>
      <c r="K32" s="8">
        <f>FV(0.1,1,-36000000-J32,,1)</f>
        <v>377585655.25725168</v>
      </c>
      <c r="L32" s="11">
        <f>FV(-0.05,1,-36000000-K32,,1)</f>
        <v>392906372.49438947</v>
      </c>
      <c r="M32" s="12" t="s">
        <v>13</v>
      </c>
      <c r="N32" s="12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9"/>
      <c r="M33" s="1"/>
      <c r="N33" s="1"/>
      <c r="O33" s="1"/>
      <c r="P33" s="1"/>
      <c r="Q33" s="1"/>
    </row>
  </sheetData>
  <mergeCells count="8">
    <mergeCell ref="M31:N31"/>
    <mergeCell ref="M32:N32"/>
    <mergeCell ref="M23:N23"/>
    <mergeCell ref="M24:N24"/>
    <mergeCell ref="M25:N25"/>
    <mergeCell ref="M26:N26"/>
    <mergeCell ref="M29:N29"/>
    <mergeCell ref="M30:N3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2022-04-12T06:31:29Z</dcterms:created>
  <dcterms:modified xsi:type="dcterms:W3CDTF">2022-04-12T06:32:21Z</dcterms:modified>
</cp:coreProperties>
</file>